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P15" i="31" l="1"/>
  <c r="J15" i="31"/>
  <c r="G15" i="31"/>
  <c r="H15" i="31" s="1"/>
  <c r="O15" i="31" s="1"/>
  <c r="U22" i="28"/>
  <c r="U21" i="28"/>
  <c r="U20" i="28"/>
  <c r="U19" i="28"/>
  <c r="I15" i="31" l="1"/>
  <c r="K15" i="31" s="1"/>
  <c r="M15" i="31" s="1"/>
  <c r="U23" i="28"/>
  <c r="B10" i="32"/>
  <c r="B9" i="31"/>
  <c r="B9" i="30"/>
  <c r="N18" i="30" l="1"/>
  <c r="N15" i="30"/>
  <c r="N16" i="30"/>
  <c r="N17" i="30"/>
  <c r="N19" i="30"/>
  <c r="M20" i="30" l="1"/>
</calcChain>
</file>

<file path=xl/sharedStrings.xml><?xml version="1.0" encoding="utf-8"?>
<sst xmlns="http://schemas.openxmlformats.org/spreadsheetml/2006/main" count="294" uniqueCount="187">
  <si>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</si>
  <si>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</si>
  <si>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</si>
  <si>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</si>
  <si>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</si>
  <si>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</si>
  <si>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</si>
  <si>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</si>
  <si>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</si>
  <si>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</si>
  <si>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</si>
  <si>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</si>
  <si>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</si>
  <si>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</si>
  <si>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</si>
  <si>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</si>
  <si>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</si>
  <si>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</si>
  <si>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</si>
  <si>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</si>
  <si>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</si>
  <si>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</si>
  <si>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</si>
  <si>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</si>
  <si>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</si>
  <si>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</si>
  <si>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</si>
  <si>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</si>
  <si>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</si>
  <si>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</si>
  <si>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</si>
  <si>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</si>
  <si>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</si>
  <si>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</si>
  <si>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</si>
  <si>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</si>
  <si>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</si>
  <si>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</si>
  <si>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</si>
  <si>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</si>
  <si>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</si>
  <si>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</si>
  <si>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</si>
  <si>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</si>
  <si>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</si>
  <si>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</si>
  <si>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</si>
  <si>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</si>
  <si>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</si>
  <si>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</si>
  <si>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</si>
  <si>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</si>
  <si>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</si>
  <si>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</si>
  <si>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</si>
  <si>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</si>
  <si>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</si>
  <si>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</si>
  <si>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</si>
  <si>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</si>
  <si>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</si>
  <si>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</si>
  <si>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</si>
  <si>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</si>
  <si>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</si>
  <si>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</si>
  <si>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</si>
  <si>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</si>
  <si>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</si>
  <si>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</si>
  <si>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</si>
  <si>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</si>
  <si>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</si>
  <si>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</si>
  <si>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</si>
  <si>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</si>
  <si>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</si>
  <si>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</si>
  <si>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</si>
  <si>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</si>
  <si>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</si>
  <si>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</si>
  <si>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</si>
  <si>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</si>
  <si>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</si>
  <si>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</si>
  <si>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</si>
  <si>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</si>
  <si>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</si>
  <si>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</si>
  <si>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</si>
  <si>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</si>
  <si>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</si>
  <si>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</si>
  <si>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</si>
  <si>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</si>
  <si>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</si>
  <si>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</si>
  <si>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</si>
  <si>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</si>
  <si>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</si>
  <si>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</si>
  <si>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</si>
  <si>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</si>
  <si>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</si>
  <si>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</si>
  <si>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</si>
  <si>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</si>
  <si>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</si>
  <si>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</si>
  <si>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</si>
  <si>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</si>
  <si>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</si>
  <si>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</si>
  <si>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</si>
  <si>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</si>
  <si>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</si>
  <si>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</si>
  <si>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</si>
  <si>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</si>
  <si>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</si>
  <si>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</si>
  <si>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</si>
  <si>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</si>
  <si>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</si>
  <si>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</si>
  <si>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</si>
  <si>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</si>
  <si>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</si>
  <si>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</si>
  <si>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</si>
  <si>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</si>
  <si>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</si>
  <si>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</si>
  <si>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</si>
  <si>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</si>
  <si>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</si>
  <si>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</si>
  <si>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</si>
  <si>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</si>
  <si>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</si>
  <si>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</si>
  <si>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</si>
  <si>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</si>
  <si>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</si>
  <si>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</si>
  <si>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</si>
  <si>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</si>
  <si>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</si>
  <si>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</si>
  <si>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</si>
  <si>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</si>
  <si>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</si>
  <si>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</si>
  <si>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</si>
  <si>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</si>
  <si>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</si>
  <si>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</si>
  <si>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</si>
  <si>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</si>
  <si>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</si>
  <si>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</si>
  <si>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>Электроснабжение ЭПУ потребителей в соответствии с договором на ТП № 1-43-25-0257 пгт. Мостовской</t>
  </si>
  <si>
    <t>Q_Лб_25_ЛК15_017728</t>
  </si>
  <si>
    <t>УНЦ ВЛ 0,4 - 750 кВ на строительно-монтажные работы без опор и провода</t>
  </si>
  <si>
    <t>ТП-Пм11-452</t>
  </si>
  <si>
    <t>1</t>
  </si>
  <si>
    <t>П, С</t>
  </si>
  <si>
    <t>2026</t>
  </si>
  <si>
    <t>0,4</t>
  </si>
  <si>
    <t>СИП-2 3х70+1х70</t>
  </si>
  <si>
    <t>Краснодарский край</t>
  </si>
  <si>
    <t>0,185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</si>
  <si>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</si>
  <si>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</si>
  <si>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</si>
  <si>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</si>
  <si>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</si>
  <si>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</si>
  <si>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</si>
  <si>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Л7-24-2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</si>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</sst>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7" applyNumberFormat="0" applyAlignment="0" applyProtection="0"/>
    <xf numFmtId="0" fontId="17" fillId="0" borderId="18" applyNumberFormat="0" applyFill="0" applyAlignment="0" applyProtection="0"/>
    <xf numFmtId="0" fontId="9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12" fillId="20" borderId="44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9" applyNumberFormat="0" applyAlignment="0" applyProtection="0"/>
    <xf numFmtId="0" fontId="2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4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74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3" fontId="8" fillId="0" borderId="16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7" xfId="0" applyFont="1" applyFill="1" applyBorder="1"/>
    <xf numFmtId="0" fontId="34" fillId="0" borderId="16" xfId="0" applyFont="1" applyFill="1" applyBorder="1"/>
    <xf numFmtId="0" fontId="8" fillId="0" borderId="16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Fill="1" applyBorder="1"/>
    <xf numFmtId="0" fontId="40" fillId="0" borderId="16" xfId="0" applyFont="1" applyFill="1" applyBorder="1" applyAlignment="1">
      <alignment horizontal="left"/>
    </xf>
    <xf numFmtId="0" fontId="41" fillId="0" borderId="16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1" xfId="251" applyFont="1" applyBorder="1" applyAlignment="1">
      <alignment horizontal="center" vertical="center" wrapText="1"/>
    </xf>
    <xf numFmtId="2" fontId="59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6" xfId="0" applyFont="1" applyFill="1" applyBorder="1" applyAlignment="1">
      <alignment wrapText="1"/>
    </xf>
    <xf numFmtId="0" fontId="40" fillId="0" borderId="21" xfId="0" applyFont="1" applyFill="1" applyBorder="1"/>
    <xf numFmtId="0" fontId="8" fillId="0" borderId="47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28" xfId="0" applyFont="1" applyFill="1" applyBorder="1" applyProtection="1"/>
    <xf numFmtId="0" fontId="45" fillId="0" borderId="16" xfId="0" applyFont="1" applyFill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1" xfId="251" applyFont="1" applyBorder="1" applyAlignment="1" applyProtection="1">
      <alignment horizontal="center" vertical="center" wrapText="1"/>
    </xf>
    <xf numFmtId="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0" applyFont="1" applyFill="1" applyBorder="1" applyAlignment="1" applyProtection="1">
      <alignment horizontal="left" vertical="center" wrapText="1"/>
      <protection locked="0"/>
    </xf>
    <xf numFmtId="0" fontId="65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 wrapText="1"/>
      <protection locked="0"/>
    </xf>
    <xf numFmtId="0" fontId="8" fillId="0" borderId="37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24" borderId="16" xfId="0" applyFont="1" applyFill="1" applyBorder="1" applyAlignment="1" applyProtection="1">
      <alignment horizontal="center" vertical="center" wrapText="1"/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2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69" fillId="0" borderId="21" xfId="0" applyFont="1" applyFill="1" applyBorder="1" applyAlignment="1" applyProtection="1">
      <alignment horizontal="center" vertical="center" wrapText="1"/>
      <protection locked="0"/>
    </xf>
    <xf numFmtId="0" fontId="69" fillId="0" borderId="60" xfId="0" applyFont="1" applyFill="1" applyBorder="1" applyAlignment="1" applyProtection="1">
      <alignment horizontal="left" vertical="center" wrapText="1"/>
      <protection locked="0"/>
    </xf>
    <xf numFmtId="0" fontId="69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1" xfId="2" applyNumberFormat="1" applyFont="1" applyFill="1" applyBorder="1" applyAlignment="1" applyProtection="1">
      <alignment horizontal="left" vertical="center"/>
      <protection locked="0"/>
    </xf>
    <xf numFmtId="0" fontId="8" fillId="0" borderId="21" xfId="2" applyFont="1" applyFill="1" applyBorder="1" applyAlignment="1" applyProtection="1">
      <alignment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center" vertical="center"/>
    </xf>
    <xf numFmtId="3" fontId="8" fillId="0" borderId="21" xfId="0" applyNumberFormat="1" applyFont="1" applyFill="1" applyBorder="1" applyAlignment="1" applyProtection="1">
      <alignment horizontal="center" vertical="center" wrapText="1"/>
    </xf>
    <xf numFmtId="164" fontId="42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0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1" xfId="251" applyFont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42" fillId="0" borderId="3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1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topLeftCell="A3" zoomScale="70" zoomScaleNormal="70" zoomScaleSheetLayoutView="70" workbookViewId="0">
      <selection activeCell="E13" sqref="E13"/>
    </sheetView>
  </sheetViews>
  <sheetFormatPr defaultColWidth="9.140625" defaultRowHeight="15.75" x14ac:dyDescent="0.25"/>
  <cols>
    <col min="1" max="1" width="9.140625" style="104"/>
    <col min="2" max="2" width="13.28515625" style="108" customWidth="1"/>
    <col min="3" max="3" width="82.85546875" style="108" customWidth="1"/>
    <col min="4" max="4" width="26.7109375" style="108" customWidth="1"/>
    <col min="5" max="5" width="46" style="106" customWidth="1"/>
    <col min="6" max="6" width="29.42578125" style="106" customWidth="1"/>
    <col min="7" max="7" width="22.85546875" style="106" customWidth="1"/>
    <col min="8" max="8" width="25.7109375" style="106" customWidth="1"/>
    <col min="9" max="9" width="25.42578125" style="106" customWidth="1"/>
    <col min="10" max="10" width="16.42578125" style="105" customWidth="1"/>
    <col min="11" max="11" width="27.7109375" style="106" customWidth="1"/>
    <col min="12" max="13" width="31.28515625" style="105" customWidth="1"/>
    <col min="14" max="14" width="31.85546875" style="105" customWidth="1"/>
    <col min="15" max="15" width="15.42578125" style="105" customWidth="1"/>
    <col min="16" max="16" width="14.42578125" style="105" customWidth="1"/>
    <col min="17" max="17" width="13.7109375" style="107" customWidth="1"/>
    <col min="18" max="18" width="14.85546875" style="107" customWidth="1"/>
    <col min="19" max="19" width="22.42578125" style="107" customWidth="1"/>
    <col min="20" max="20" width="30.140625" style="107" customWidth="1"/>
    <col min="21" max="21" width="36.85546875" style="107" customWidth="1"/>
    <col min="22" max="22" width="27.7109375" style="104" customWidth="1"/>
    <col min="23" max="23" width="6" style="104" customWidth="1"/>
    <col min="24" max="16384" width="9.140625" style="104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5" t="s">
        <v>156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6" t="s">
        <v>157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7" t="s">
        <v>158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8" t="s">
        <v>159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9" t="s">
        <v>160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34" t="s">
        <v>21</v>
      </c>
      <c r="C16" s="134" t="s">
        <v>11</v>
      </c>
      <c r="D16" s="134" t="s">
        <v>10</v>
      </c>
      <c r="E16" s="134" t="s">
        <v>15</v>
      </c>
      <c r="F16" s="135" t="s">
        <v>18</v>
      </c>
      <c r="G16" s="131" t="s">
        <v>102</v>
      </c>
      <c r="H16" s="139" t="s">
        <v>43</v>
      </c>
      <c r="I16" s="140" t="s">
        <v>38</v>
      </c>
      <c r="J16" s="136" t="s">
        <v>9</v>
      </c>
      <c r="K16" s="137"/>
      <c r="L16" s="137"/>
      <c r="M16" s="138"/>
      <c r="N16" s="137"/>
      <c r="O16" s="130" t="s">
        <v>4</v>
      </c>
      <c r="P16" s="130"/>
      <c r="Q16" s="130"/>
      <c r="R16" s="130"/>
      <c r="S16" s="130"/>
      <c r="T16" s="130"/>
      <c r="U16" s="130"/>
      <c r="V16" s="130" t="s">
        <v>14</v>
      </c>
    </row>
    <row r="17" spans="1:22" s="14" customFormat="1" ht="78.75" x14ac:dyDescent="0.25">
      <c r="A17" s="7"/>
      <c r="B17" s="132"/>
      <c r="C17" s="132"/>
      <c r="D17" s="132"/>
      <c r="E17" s="132"/>
      <c r="F17" s="135"/>
      <c r="G17" s="132"/>
      <c r="H17" s="132"/>
      <c r="I17" s="132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30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3" customFormat="1" ht="57.75" customHeight="1" x14ac:dyDescent="0.25">
      <c r="B19" s="118" t="s">
        <v>161</v>
      </c>
      <c r="C19" s="119" t="s">
        <v>162</v>
      </c>
      <c r="D19" s="120" t="s">
        <v>163</v>
      </c>
      <c r="E19" s="102" t="s">
        <v>164</v>
      </c>
      <c r="F19" s="100" t="s">
        <v>165</v>
      </c>
      <c r="G19" s="100" t="s">
        <v>166</v>
      </c>
      <c r="H19" s="100" t="s">
        <v>167</v>
      </c>
      <c r="I19" s="100" t="s">
        <v>168</v>
      </c>
      <c r="J19" s="100" t="s">
        <v>169</v>
      </c>
      <c r="K19" s="100" t="s">
        <v>170</v>
      </c>
      <c r="L19" s="100"/>
      <c r="M19" s="100"/>
      <c r="N19" s="99" t="s">
        <v>171</v>
      </c>
      <c r="O19" s="100" t="s">
        <v>166</v>
      </c>
      <c r="P19" s="100" t="s">
        <v>172</v>
      </c>
      <c r="Q19" s="99" t="s">
        <v>173</v>
      </c>
      <c r="R19" s="99" t="s">
        <v>174</v>
      </c>
      <c r="S19" s="101">
        <v>963.68</v>
      </c>
      <c r="T19" s="101">
        <v>2.0299999999999998</v>
      </c>
      <c r="U19" s="101">
        <f>O19*P19*S19*T19</f>
        <v>361.91002399999996</v>
      </c>
      <c r="V19" s="92" t="s">
        <v>7</v>
      </c>
    </row>
    <row r="20" spans="1:22" s="103" customFormat="1" ht="57.75" customHeight="1" x14ac:dyDescent="0.25">
      <c r="B20" s="118" t="s">
        <v>161</v>
      </c>
      <c r="C20" s="119" t="s">
        <v>162</v>
      </c>
      <c r="D20" s="120" t="s">
        <v>163</v>
      </c>
      <c r="E20" s="102" t="s">
        <v>175</v>
      </c>
      <c r="F20" s="100" t="s">
        <v>165</v>
      </c>
      <c r="G20" s="100" t="s">
        <v>166</v>
      </c>
      <c r="H20" s="100" t="s">
        <v>167</v>
      </c>
      <c r="I20" s="100" t="s">
        <v>168</v>
      </c>
      <c r="J20" s="100" t="s">
        <v>169</v>
      </c>
      <c r="K20" s="100" t="s">
        <v>176</v>
      </c>
      <c r="L20" s="100"/>
      <c r="M20" s="100"/>
      <c r="N20" s="99" t="s">
        <v>171</v>
      </c>
      <c r="O20" s="100" t="s">
        <v>166</v>
      </c>
      <c r="P20" s="100" t="s">
        <v>172</v>
      </c>
      <c r="Q20" s="99" t="s">
        <v>177</v>
      </c>
      <c r="R20" s="99" t="s">
        <v>178</v>
      </c>
      <c r="S20" s="101">
        <v>949.02</v>
      </c>
      <c r="T20" s="101">
        <v>1.1599999999999999</v>
      </c>
      <c r="U20" s="101">
        <f t="shared" ref="U20:U22" si="0">O20*P20*S20*T20</f>
        <v>203.65969200000001</v>
      </c>
      <c r="V20" s="92" t="s">
        <v>7</v>
      </c>
    </row>
    <row r="21" spans="1:22" s="103" customFormat="1" ht="45.75" customHeight="1" x14ac:dyDescent="0.25">
      <c r="B21" s="118" t="s">
        <v>161</v>
      </c>
      <c r="C21" s="119" t="s">
        <v>162</v>
      </c>
      <c r="D21" s="120" t="s">
        <v>163</v>
      </c>
      <c r="E21" s="102" t="s">
        <v>179</v>
      </c>
      <c r="F21" s="100" t="s">
        <v>165</v>
      </c>
      <c r="G21" s="100" t="s">
        <v>166</v>
      </c>
      <c r="H21" s="100" t="s">
        <v>167</v>
      </c>
      <c r="I21" s="100" t="s">
        <v>168</v>
      </c>
      <c r="J21" s="100" t="s">
        <v>169</v>
      </c>
      <c r="K21" s="100" t="s">
        <v>170</v>
      </c>
      <c r="L21" s="100"/>
      <c r="M21" s="100"/>
      <c r="N21" s="99" t="s">
        <v>171</v>
      </c>
      <c r="O21" s="100" t="s">
        <v>166</v>
      </c>
      <c r="P21" s="100" t="s">
        <v>172</v>
      </c>
      <c r="Q21" s="99" t="s">
        <v>177</v>
      </c>
      <c r="R21" s="99" t="s">
        <v>180</v>
      </c>
      <c r="S21" s="101">
        <v>664.4</v>
      </c>
      <c r="T21" s="101">
        <v>1.1599999999999999</v>
      </c>
      <c r="U21" s="101">
        <f t="shared" si="0"/>
        <v>142.58023999999997</v>
      </c>
      <c r="V21" s="92" t="s">
        <v>7</v>
      </c>
    </row>
    <row r="22" spans="1:22" s="103" customFormat="1" ht="63.75" customHeight="1" x14ac:dyDescent="0.25">
      <c r="B22" s="118" t="s">
        <v>161</v>
      </c>
      <c r="C22" s="119" t="s">
        <v>162</v>
      </c>
      <c r="D22" s="120" t="s">
        <v>163</v>
      </c>
      <c r="E22" s="102" t="s">
        <v>181</v>
      </c>
      <c r="F22" s="100" t="s">
        <v>165</v>
      </c>
      <c r="G22" s="100" t="s">
        <v>166</v>
      </c>
      <c r="H22" s="100" t="s">
        <v>167</v>
      </c>
      <c r="I22" s="100" t="s">
        <v>168</v>
      </c>
      <c r="J22" s="100" t="s">
        <v>169</v>
      </c>
      <c r="K22" s="100" t="s">
        <v>182</v>
      </c>
      <c r="L22" s="100"/>
      <c r="M22" s="100"/>
      <c r="N22" s="99" t="s">
        <v>171</v>
      </c>
      <c r="O22" s="100" t="s">
        <v>166</v>
      </c>
      <c r="P22" s="100" t="s">
        <v>183</v>
      </c>
      <c r="Q22" s="99" t="s">
        <v>184</v>
      </c>
      <c r="R22" s="99" t="s">
        <v>185</v>
      </c>
      <c r="S22" s="101">
        <v>234.03</v>
      </c>
      <c r="T22" s="101">
        <v>1</v>
      </c>
      <c r="U22" s="101">
        <f t="shared" si="0"/>
        <v>234.03</v>
      </c>
      <c r="V22" s="92" t="s">
        <v>7</v>
      </c>
    </row>
    <row r="23" spans="1:22" s="103" customFormat="1" ht="63.75" customHeight="1" x14ac:dyDescent="0.25">
      <c r="B23" s="121"/>
      <c r="C23" s="122"/>
      <c r="D23" s="121"/>
      <c r="E23" s="123" t="s">
        <v>25</v>
      </c>
      <c r="F23" s="92" t="s">
        <v>7</v>
      </c>
      <c r="G23" s="92" t="s">
        <v>7</v>
      </c>
      <c r="H23" s="92" t="s">
        <v>7</v>
      </c>
      <c r="I23" s="92" t="s">
        <v>7</v>
      </c>
      <c r="J23" s="92" t="s">
        <v>7</v>
      </c>
      <c r="K23" s="92" t="s">
        <v>7</v>
      </c>
      <c r="L23" s="92" t="s">
        <v>7</v>
      </c>
      <c r="M23" s="92" t="s">
        <v>7</v>
      </c>
      <c r="N23" s="92" t="s">
        <v>7</v>
      </c>
      <c r="O23" s="92" t="s">
        <v>7</v>
      </c>
      <c r="P23" s="92" t="s">
        <v>7</v>
      </c>
      <c r="Q23" s="92" t="s">
        <v>7</v>
      </c>
      <c r="R23" s="92" t="s">
        <v>7</v>
      </c>
      <c r="S23" s="92" t="s">
        <v>7</v>
      </c>
      <c r="T23" s="92" t="s">
        <v>7</v>
      </c>
      <c r="U23" s="124">
        <f>SUM(U19:U22)</f>
        <v>942.17995599999995</v>
      </c>
      <c r="V23" s="92" t="s">
        <v>7</v>
      </c>
    </row>
    <row r="24" spans="1:22" ht="18.75" hidden="1" x14ac:dyDescent="0.25">
      <c r="B24" s="133" t="s">
        <v>73</v>
      </c>
      <c r="C24" s="133"/>
      <c r="D24" s="133"/>
      <c r="E24" s="133"/>
      <c r="F24" s="133"/>
      <c r="G24" s="133"/>
      <c r="H24" s="133"/>
      <c r="I24" s="133"/>
    </row>
    <row r="25" spans="1:22" hidden="1" x14ac:dyDescent="0.25">
      <c r="C25" s="109"/>
      <c r="D25" s="109"/>
      <c r="E25" s="109"/>
      <c r="F25" s="109"/>
      <c r="G25" s="109"/>
      <c r="H25" s="109"/>
      <c r="I25" s="109"/>
    </row>
    <row r="26" spans="1:22" hidden="1" x14ac:dyDescent="0.25">
      <c r="B26" s="109"/>
    </row>
    <row r="27" spans="1:22" s="113" customFormat="1" hidden="1" x14ac:dyDescent="0.25">
      <c r="B27" s="110" t="s">
        <v>42</v>
      </c>
      <c r="C27" s="111"/>
      <c r="D27" s="111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22" s="113" customFormat="1" hidden="1" x14ac:dyDescent="0.25">
      <c r="B28" s="114" t="s">
        <v>114</v>
      </c>
      <c r="C28" s="111"/>
      <c r="D28" s="111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</row>
    <row r="29" spans="1:22" s="113" customFormat="1" hidden="1" x14ac:dyDescent="0.25">
      <c r="B29" s="114" t="s">
        <v>100</v>
      </c>
      <c r="C29" s="111"/>
      <c r="D29" s="111"/>
      <c r="J29" s="112"/>
      <c r="K29" s="112"/>
      <c r="L29" s="112"/>
      <c r="M29" s="112"/>
      <c r="N29" s="112"/>
      <c r="O29" s="112"/>
      <c r="P29" s="112"/>
    </row>
    <row r="30" spans="1:22" s="113" customFormat="1" ht="54" hidden="1" customHeight="1" x14ac:dyDescent="0.25">
      <c r="B30" s="141" t="s">
        <v>39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</row>
    <row r="31" spans="1:22" s="113" customFormat="1" hidden="1" x14ac:dyDescent="0.25">
      <c r="B31" s="143" t="s">
        <v>113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113" customFormat="1" hidden="1" x14ac:dyDescent="0.25">
      <c r="B32" s="144" t="s">
        <v>115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113" customFormat="1" ht="21" hidden="1" customHeight="1" x14ac:dyDescent="0.25">
      <c r="B33" s="141" t="s">
        <v>139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</row>
    <row r="34" spans="2:21" s="113" customFormat="1" ht="18.75" hidden="1" x14ac:dyDescent="0.25">
      <c r="B34" s="114" t="s">
        <v>72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</row>
    <row r="35" spans="2:21" s="113" customFormat="1" hidden="1" x14ac:dyDescent="0.25">
      <c r="B35" s="114"/>
      <c r="C35" s="141" t="s">
        <v>65</v>
      </c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2:21" s="113" customFormat="1" hidden="1" x14ac:dyDescent="0.25">
      <c r="B36" s="114"/>
      <c r="C36" s="141" t="s">
        <v>66</v>
      </c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</row>
    <row r="37" spans="2:21" s="113" customFormat="1" hidden="1" x14ac:dyDescent="0.25">
      <c r="B37" s="114"/>
      <c r="C37" s="141" t="s">
        <v>67</v>
      </c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  <row r="38" spans="2:21" s="113" customFormat="1" hidden="1" x14ac:dyDescent="0.25">
      <c r="B38" s="114"/>
      <c r="C38" s="141" t="s">
        <v>68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2:21" s="113" customFormat="1" hidden="1" x14ac:dyDescent="0.25">
      <c r="B39" s="114"/>
      <c r="C39" s="141" t="s">
        <v>69</v>
      </c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2:21" s="113" customFormat="1" hidden="1" x14ac:dyDescent="0.25">
      <c r="B40" s="114"/>
      <c r="C40" s="141" t="s">
        <v>70</v>
      </c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</row>
    <row r="41" spans="2:21" s="113" customFormat="1" hidden="1" x14ac:dyDescent="0.25">
      <c r="B41" s="114"/>
      <c r="C41" s="141" t="s">
        <v>71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</row>
    <row r="42" spans="2:21" s="113" customFormat="1" hidden="1" x14ac:dyDescent="0.25">
      <c r="B42" s="144" t="s">
        <v>44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113" customFormat="1" ht="36" hidden="1" customHeight="1" x14ac:dyDescent="0.25">
      <c r="B43" s="141" t="s">
        <v>40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</row>
    <row r="44" spans="2:21" s="113" customFormat="1" hidden="1" x14ac:dyDescent="0.25">
      <c r="B44" s="141" t="s">
        <v>41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</row>
    <row r="45" spans="2:21" s="113" customFormat="1" hidden="1" x14ac:dyDescent="0.25">
      <c r="B45" s="141" t="s">
        <v>116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113" customFormat="1" hidden="1" x14ac:dyDescent="0.25">
      <c r="B46" s="141" t="s">
        <v>117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</row>
    <row r="47" spans="2:21" s="113" customFormat="1" hidden="1" x14ac:dyDescent="0.25">
      <c r="B47" s="116"/>
      <c r="C47" s="141" t="s">
        <v>78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</row>
    <row r="48" spans="2:21" s="113" customFormat="1" hidden="1" x14ac:dyDescent="0.25">
      <c r="B48" s="116"/>
      <c r="C48" s="141" t="s">
        <v>77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</row>
    <row r="49" spans="2:21" s="113" customFormat="1" hidden="1" x14ac:dyDescent="0.25">
      <c r="B49" s="116"/>
      <c r="C49" s="141" t="s">
        <v>79</v>
      </c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</row>
    <row r="50" spans="2:21" s="113" customFormat="1" hidden="1" x14ac:dyDescent="0.25">
      <c r="B50" s="116"/>
      <c r="C50" s="141" t="s">
        <v>80</v>
      </c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113" customFormat="1" hidden="1" x14ac:dyDescent="0.25">
      <c r="B51" s="116"/>
      <c r="C51" s="141" t="s">
        <v>81</v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</row>
    <row r="52" spans="2:21" s="113" customFormat="1" hidden="1" x14ac:dyDescent="0.25">
      <c r="B52" s="116"/>
      <c r="C52" s="141" t="s">
        <v>82</v>
      </c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</row>
    <row r="53" spans="2:21" s="113" customFormat="1" hidden="1" x14ac:dyDescent="0.25">
      <c r="B53" s="116"/>
      <c r="C53" s="141" t="s">
        <v>83</v>
      </c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</row>
    <row r="54" spans="2:21" s="113" customFormat="1" hidden="1" x14ac:dyDescent="0.25">
      <c r="B54" s="116"/>
      <c r="C54" s="141" t="s">
        <v>88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</row>
    <row r="55" spans="2:21" s="113" customFormat="1" hidden="1" x14ac:dyDescent="0.25">
      <c r="B55" s="116"/>
      <c r="C55" s="141" t="s">
        <v>84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</row>
    <row r="56" spans="2:21" s="113" customFormat="1" hidden="1" x14ac:dyDescent="0.25">
      <c r="B56" s="116"/>
      <c r="C56" s="141" t="s">
        <v>85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</row>
    <row r="57" spans="2:21" s="113" customFormat="1" hidden="1" x14ac:dyDescent="0.25">
      <c r="B57" s="116"/>
      <c r="C57" s="141" t="s">
        <v>86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</row>
    <row r="58" spans="2:21" s="113" customFormat="1" hidden="1" x14ac:dyDescent="0.25">
      <c r="B58" s="116"/>
      <c r="C58" s="141" t="s">
        <v>87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113" customFormat="1" hidden="1" x14ac:dyDescent="0.25">
      <c r="B59" s="142" t="s">
        <v>89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</row>
    <row r="60" spans="2:21" s="113" customFormat="1" hidden="1" x14ac:dyDescent="0.25">
      <c r="B60" s="142" t="s">
        <v>64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2:21" s="113" customFormat="1" hidden="1" x14ac:dyDescent="0.25">
      <c r="B61" s="142" t="s">
        <v>118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2:21" s="113" customFormat="1" hidden="1" x14ac:dyDescent="0.25">
      <c r="B62" s="142" t="s">
        <v>119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113" customFormat="1" hidden="1" x14ac:dyDescent="0.25">
      <c r="B63" s="142" t="s">
        <v>120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113" customFormat="1" hidden="1" x14ac:dyDescent="0.25">
      <c r="B64" s="142" t="s">
        <v>121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117" customFormat="1" ht="35.25" hidden="1" customHeight="1" x14ac:dyDescent="0.25">
      <c r="B65" s="141" t="s">
        <v>122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113" customFormat="1" ht="34.5" hidden="1" customHeight="1" x14ac:dyDescent="0.25">
      <c r="B66" s="141" t="s">
        <v>123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113" customFormat="1" x14ac:dyDescent="0.25">
      <c r="B67" s="111"/>
      <c r="C67" s="111"/>
      <c r="D67" s="111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</row>
  </sheetData>
  <sheetProtection sheet="1" objects="1" scenarios="1" insertRows="0"/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7" priority="4"/>
    <cfRule type="duplicateValues" dxfId="16" priority="5"/>
  </conditionalFormatting>
  <conditionalFormatting sqref="D23">
    <cfRule type="duplicateValues" dxfId="15" priority="6"/>
  </conditionalFormatting>
  <conditionalFormatting sqref="D19:D22">
    <cfRule type="duplicateValues" dxfId="14" priority="67"/>
    <cfRule type="duplicateValues" dxfId="13" priority="68"/>
  </conditionalFormatting>
  <conditionalFormatting sqref="D19:D22">
    <cfRule type="duplicateValues" dxfId="12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5" customFormat="1" x14ac:dyDescent="0.25">
      <c r="B7" s="148" t="s">
        <v>159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</row>
    <row r="8" spans="2:48" x14ac:dyDescent="0.25"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</row>
    <row r="9" spans="2:48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91"/>
      <c r="C15" s="92"/>
      <c r="D15" s="92"/>
      <c r="E15" s="92"/>
      <c r="F15" s="91"/>
      <c r="G15" s="91"/>
      <c r="H15" s="91"/>
      <c r="I15" s="91"/>
      <c r="J15" s="91"/>
      <c r="K15" s="91"/>
      <c r="L15" s="91"/>
      <c r="M15" s="91"/>
      <c r="N15" s="31" t="e">
        <f t="shared" ref="N15:N17" si="0">M15/J15</f>
        <v>#DIV/0!</v>
      </c>
      <c r="O15" s="70" t="s">
        <v>7</v>
      </c>
    </row>
    <row r="16" spans="2:48" s="21" customFormat="1" x14ac:dyDescent="0.25">
      <c r="B16" s="91"/>
      <c r="C16" s="92"/>
      <c r="D16" s="92"/>
      <c r="E16" s="92"/>
      <c r="F16" s="91"/>
      <c r="G16" s="91"/>
      <c r="H16" s="91"/>
      <c r="I16" s="91"/>
      <c r="J16" s="91"/>
      <c r="K16" s="91"/>
      <c r="L16" s="91"/>
      <c r="M16" s="91"/>
      <c r="N16" s="31" t="e">
        <f t="shared" si="0"/>
        <v>#DIV/0!</v>
      </c>
      <c r="O16" s="70" t="s">
        <v>7</v>
      </c>
    </row>
    <row r="17" spans="2:16" s="21" customFormat="1" x14ac:dyDescent="0.25">
      <c r="B17" s="91"/>
      <c r="C17" s="92"/>
      <c r="D17" s="92"/>
      <c r="E17" s="92"/>
      <c r="F17" s="91"/>
      <c r="G17" s="91"/>
      <c r="H17" s="91"/>
      <c r="I17" s="91"/>
      <c r="J17" s="91"/>
      <c r="K17" s="91"/>
      <c r="L17" s="91"/>
      <c r="M17" s="91"/>
      <c r="N17" s="31" t="e">
        <f t="shared" si="0"/>
        <v>#DIV/0!</v>
      </c>
      <c r="O17" s="70" t="s">
        <v>7</v>
      </c>
    </row>
    <row r="18" spans="2:16" s="21" customFormat="1" x14ac:dyDescent="0.25">
      <c r="B18" s="91"/>
      <c r="C18" s="92"/>
      <c r="D18" s="92"/>
      <c r="E18" s="92"/>
      <c r="F18" s="91"/>
      <c r="G18" s="91"/>
      <c r="H18" s="91"/>
      <c r="I18" s="91"/>
      <c r="J18" s="91"/>
      <c r="K18" s="91"/>
      <c r="L18" s="91"/>
      <c r="M18" s="91"/>
      <c r="N18" s="31" t="e">
        <f>M18/J18</f>
        <v>#DIV/0!</v>
      </c>
      <c r="O18" s="70" t="s">
        <v>7</v>
      </c>
    </row>
    <row r="19" spans="2:16" ht="18.75" customHeight="1" x14ac:dyDescent="0.25">
      <c r="B19" s="88"/>
      <c r="C19" s="89"/>
      <c r="D19" s="90"/>
      <c r="E19" s="93"/>
      <c r="F19" s="94"/>
      <c r="G19" s="95"/>
      <c r="H19" s="96"/>
      <c r="I19" s="96"/>
      <c r="J19" s="97"/>
      <c r="K19" s="97"/>
      <c r="L19" s="97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54" t="s">
        <v>73</v>
      </c>
      <c r="C21" s="154"/>
      <c r="D21" s="154"/>
      <c r="E21" s="154"/>
      <c r="F21" s="154"/>
      <c r="G21" s="154"/>
      <c r="H21" s="154"/>
      <c r="I21" s="154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53" t="s">
        <v>124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</row>
    <row r="27" spans="2:16" s="20" customFormat="1" ht="15.75" hidden="1" customHeight="1" x14ac:dyDescent="0.25">
      <c r="C27" s="151" t="s">
        <v>45</v>
      </c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45"/>
    </row>
    <row r="28" spans="2:16" s="20" customFormat="1" ht="31.5" hidden="1" customHeight="1" x14ac:dyDescent="0.25">
      <c r="C28" s="151" t="s">
        <v>46</v>
      </c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45"/>
    </row>
    <row r="29" spans="2:16" s="20" customFormat="1" ht="15.75" hidden="1" customHeight="1" x14ac:dyDescent="0.25">
      <c r="C29" s="151" t="s">
        <v>47</v>
      </c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45"/>
    </row>
    <row r="30" spans="2:16" s="20" customFormat="1" ht="15.75" hidden="1" customHeight="1" x14ac:dyDescent="0.25">
      <c r="C30" s="151" t="s">
        <v>48</v>
      </c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45"/>
    </row>
    <row r="31" spans="2:16" s="20" customFormat="1" hidden="1" x14ac:dyDescent="0.25">
      <c r="C31" s="151" t="s">
        <v>49</v>
      </c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46"/>
    </row>
    <row r="32" spans="2:16" s="20" customFormat="1" hidden="1" x14ac:dyDescent="0.25">
      <c r="C32" s="151" t="s">
        <v>50</v>
      </c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46"/>
    </row>
    <row r="33" spans="2:21" s="20" customFormat="1" hidden="1" x14ac:dyDescent="0.25">
      <c r="C33" s="151" t="s">
        <v>51</v>
      </c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46"/>
    </row>
    <row r="34" spans="2:21" s="20" customFormat="1" ht="15.75" hidden="1" customHeight="1" x14ac:dyDescent="0.25">
      <c r="C34" s="151" t="s">
        <v>52</v>
      </c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45"/>
    </row>
    <row r="35" spans="2:21" s="20" customFormat="1" ht="15.75" hidden="1" customHeight="1" x14ac:dyDescent="0.25">
      <c r="C35" s="151" t="s">
        <v>53</v>
      </c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45"/>
    </row>
    <row r="36" spans="2:21" s="20" customFormat="1" hidden="1" x14ac:dyDescent="0.25">
      <c r="C36" s="151" t="s">
        <v>54</v>
      </c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46"/>
    </row>
    <row r="37" spans="2:21" s="20" customFormat="1" ht="15.75" hidden="1" customHeight="1" x14ac:dyDescent="0.25">
      <c r="C37" s="151" t="s">
        <v>55</v>
      </c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45"/>
    </row>
    <row r="38" spans="2:21" s="20" customFormat="1" ht="60.6" hidden="1" customHeight="1" x14ac:dyDescent="0.25">
      <c r="C38" s="151" t="s">
        <v>56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45"/>
    </row>
    <row r="39" spans="2:21" s="20" customFormat="1" ht="15.75" hidden="1" customHeight="1" x14ac:dyDescent="0.25">
      <c r="C39" s="151" t="s">
        <v>57</v>
      </c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45"/>
    </row>
    <row r="40" spans="2:21" s="20" customFormat="1" ht="21.75" hidden="1" customHeight="1" x14ac:dyDescent="0.25">
      <c r="B40" s="151" t="s">
        <v>91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</row>
    <row r="41" spans="2:21" s="20" customFormat="1" ht="55.5" hidden="1" customHeight="1" x14ac:dyDescent="0.25">
      <c r="B41" s="151" t="s">
        <v>103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51" t="s">
        <v>125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51" t="s">
        <v>92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</row>
    <row r="44" spans="2:21" ht="20.25" hidden="1" customHeight="1" x14ac:dyDescent="0.25">
      <c r="B44" s="151" t="s">
        <v>93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</row>
    <row r="45" spans="2:21" hidden="1" x14ac:dyDescent="0.25">
      <c r="B45" s="151" t="s">
        <v>94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</row>
    <row r="46" spans="2:21" hidden="1" x14ac:dyDescent="0.25">
      <c r="B46" s="151" t="s">
        <v>58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51" t="s">
        <v>59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</row>
    <row r="49" spans="2:15" ht="32.25" hidden="1" customHeight="1" x14ac:dyDescent="0.25">
      <c r="B49" s="151" t="s">
        <v>126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</row>
    <row r="50" spans="2:15" ht="36" hidden="1" customHeight="1" x14ac:dyDescent="0.25">
      <c r="B50" s="151" t="s">
        <v>127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1" priority="2"/>
    <cfRule type="duplicateValues" dxfId="10" priority="3"/>
  </conditionalFormatting>
  <conditionalFormatting sqref="D19">
    <cfRule type="duplicateValues" dxfId="9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73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73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75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76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76" customFormat="1" ht="18.75" x14ac:dyDescent="0.3">
      <c r="B9" s="157" t="str">
        <f>'20.1'!B12:V12</f>
        <v>Год раскрытия информации: 2026 год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63"/>
      <c r="C13" s="163"/>
      <c r="D13" s="163"/>
      <c r="E13" s="163"/>
      <c r="F13" s="163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18" t="s">
        <v>161</v>
      </c>
      <c r="C15" s="119" t="s">
        <v>162</v>
      </c>
      <c r="D15" s="98" t="s">
        <v>163</v>
      </c>
      <c r="E15" s="125">
        <v>2025</v>
      </c>
      <c r="F15" s="125">
        <v>2026</v>
      </c>
      <c r="G15" s="124">
        <f>'20.1'!U23/1000</f>
        <v>0.94217995599999993</v>
      </c>
      <c r="H15" s="124">
        <f>G15*1.2</f>
        <v>1.1306159471999999</v>
      </c>
      <c r="I15" s="126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1.5113633853108825</v>
      </c>
      <c r="J15" s="126">
        <f>'20.2'!M20/1000</f>
        <v>0</v>
      </c>
      <c r="K15" s="126">
        <f>I15+J15</f>
        <v>1.5113633853108825</v>
      </c>
      <c r="L15" s="124"/>
      <c r="M15" s="127">
        <f>K15-L15</f>
        <v>1.5113633853108825</v>
      </c>
      <c r="N15" s="124">
        <v>0</v>
      </c>
      <c r="O15" s="128">
        <f>H15-N15</f>
        <v>1.1306159471999999</v>
      </c>
      <c r="P15" s="126">
        <f>SUM(Q15:W15)</f>
        <v>0.32780426439999999</v>
      </c>
      <c r="Q15" s="129">
        <v>0</v>
      </c>
      <c r="R15" s="129">
        <v>0</v>
      </c>
      <c r="S15" s="129">
        <v>0</v>
      </c>
      <c r="T15" s="129">
        <v>0.32780426439999999</v>
      </c>
      <c r="U15" s="129" t="s">
        <v>186</v>
      </c>
      <c r="V15" s="129" t="s">
        <v>186</v>
      </c>
      <c r="W15" s="129" t="s">
        <v>186</v>
      </c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49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53" t="s">
        <v>133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</row>
    <row r="24" spans="2:23" s="47" customFormat="1" ht="33.75" hidden="1" customHeight="1" x14ac:dyDescent="0.25">
      <c r="B24" s="151" t="s">
        <v>95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</row>
    <row r="25" spans="2:23" s="47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47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47" customFormat="1" ht="38.25" hidden="1" customHeight="1" x14ac:dyDescent="0.25">
      <c r="B27" s="151" t="s">
        <v>129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</row>
    <row r="28" spans="2:23" s="47" customFormat="1" ht="19.5" hidden="1" customHeight="1" x14ac:dyDescent="0.25">
      <c r="B28" s="151" t="s">
        <v>60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</row>
    <row r="29" spans="2:23" s="47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47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47" customFormat="1" ht="35.25" hidden="1" customHeight="1" x14ac:dyDescent="0.25">
      <c r="B31" s="151" t="s">
        <v>61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</row>
    <row r="32" spans="2:23" s="47" customFormat="1" ht="21" hidden="1" customHeight="1" x14ac:dyDescent="0.25">
      <c r="B32" s="151" t="s">
        <v>62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</row>
    <row r="33" spans="2:23" s="47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D49" sqref="D4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53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71" t="str">
        <f>'20.1'!B12:V12</f>
        <v>Год раскрытия информации: 2026 год</v>
      </c>
      <c r="C10" s="171"/>
      <c r="D10" s="171"/>
      <c r="E10" s="171"/>
      <c r="F10" s="171"/>
      <c r="G10" s="171"/>
      <c r="H10" s="171"/>
      <c r="I10" s="171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54"/>
      <c r="K12" s="60"/>
      <c r="L12" s="60"/>
    </row>
    <row r="13" spans="2:12" ht="18.75" x14ac:dyDescent="0.25">
      <c r="B13" s="172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51" t="s">
        <v>110</v>
      </c>
      <c r="C19" s="151"/>
      <c r="D19" s="151"/>
      <c r="E19" s="151"/>
      <c r="F19" s="151"/>
      <c r="G19" s="151"/>
      <c r="H19" s="151"/>
      <c r="I19" s="151"/>
      <c r="J19" s="151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2026-08-12T07:40:57Z</dcterms:modified>
</cp:coreProperties>
</file>